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susan_wolf_giz_de/Documents/Alte Abteilung/Desktop/10027950 ÖA Olivia Bennett/"/>
    </mc:Choice>
  </mc:AlternateContent>
  <xr:revisionPtr revIDLastSave="36" documentId="8_{B940C9F1-35F3-4681-BF20-D3784129497B}" xr6:coauthVersionLast="47" xr6:coauthVersionMax="47" xr10:uidLastSave="{241E0A03-073D-4083-BB6E-D301880D915B}"/>
  <bookViews>
    <workbookView xWindow="-2892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<sst xmlns="http://schemas.openxmlformats.org/spreadsheetml/2006/main" count="369" uniqueCount="98">
  <si>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</si>
  <si>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</si>
  <si>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</si>
  <si>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</si>
  <si>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</si>
  <si>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</si>
  <si>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</si>
  <si>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</si>
  <si>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</si>
  <si>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</si>
  <si>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</si>
  <si>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</si>
  <si>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</si>
  <si>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</si>
  <si>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</si>
  <si>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</si>
  <si>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</si>
  <si>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</si>
  <si>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</si>
  <si>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</si>
  <si>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</si>
  <si>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</si>
  <si>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</si>
  <si>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</si>
  <si>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</si>
  <si>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</si>
  <si>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</si>
  <si>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</si>
  <si>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</si>
  <si>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</si>
  <si>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</si>
  <si>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</si>
  <si>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</si>
  <si>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</si>
  <si>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</si>
  <si>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</si>
  <si>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</si>
  <si>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</si>
  <si>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</si>
  <si>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</si>
  <si>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</si>
  <si>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</si>
  <si>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</si>
  <si>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</si>
  <si>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</si>
  <si>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</si>
  <si>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</si>
  <si>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</si>
  <si>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</si>
  <si>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</si>
  <si>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</si>
  <si>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</si>
  <si>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</si>
  <si>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</si>
  <si>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</si>
  <si>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</si>
  <si>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</si>
  <si>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</si>
  <si>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</si>
  <si>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</si>
  <si>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</si>
  <si>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</si>
  <si>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</si>
  <si>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</si>
  <si>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</si>
  <si>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</si>
  <si>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</si>
  <si>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</si>
  <si>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</si>
  <si>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</si>
  <si>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</si>
  <si>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</si>
  <si>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</si>
  <si>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</si>
  <si>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</si>
  <si>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</si>
  <si>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</si>
  <si>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</si>
  <si>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</si>
  <si>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</si>
  <si>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</si>
  <si>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</si>
  <si>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</si>
  <si>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</si>
  <si>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</si>
  <si>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</si>
  <si>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</si>
  <si>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</si>
  <si>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</si>
  <si>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</si>
  <si>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</si>
  <si>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</si>
  <si>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</si>
  <si>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</si>
  <si>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</si>
  <si>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</si>
  <si>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</si>
  <si>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See 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</si>
</sst>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5" zoomScaleNormal="100" workbookViewId="0">
      <selection activeCell="E70" sqref="E70"/>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50</v>
      </c>
      <c r="E28" s="50"/>
      <c r="F28" s="51">
        <f>D28*E28</f>
        <v>0</v>
      </c>
      <c r="G28" s="12" t="s">
        <v>97</v>
      </c>
    </row>
    <row r="29" spans="1:14" x14ac:dyDescent="0.2">
      <c r="A29" s="12" t="s">
        <v>14</v>
      </c>
      <c r="B29" s="22" t="str">
        <f>IFERROR(VLOOKUP(A29,'List of key experts'!$B$12:$D$35,3,0)&amp;" "&amp;VLOOKUP(A29,'List of key experts'!$B$12:$D$35,2,0),"N.N.")</f>
        <v xml:space="preserve">  </v>
      </c>
      <c r="C29" s="8" t="s">
        <v>13</v>
      </c>
      <c r="D29" s="10">
        <v>25</v>
      </c>
      <c r="E29" s="50"/>
      <c r="F29" s="51">
        <f t="shared" ref="F29:F38" si="1">D29*E29</f>
        <v>0</v>
      </c>
      <c r="G29" s="12" t="s">
        <v>97</v>
      </c>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4</v>
      </c>
      <c r="E65" s="50"/>
      <c r="F65" s="51">
        <f t="shared" ref="F65:F70" si="7">D65*E65</f>
        <v>0</v>
      </c>
      <c r="G65" s="12" t="s">
        <v>97</v>
      </c>
    </row>
    <row r="66" spans="1:7" outlineLevel="1" x14ac:dyDescent="0.2">
      <c r="A66" s="12" t="s">
        <v>75</v>
      </c>
      <c r="B66" s="12"/>
      <c r="C66" s="12" t="s">
        <v>48</v>
      </c>
      <c r="D66" s="10">
        <v>4</v>
      </c>
      <c r="E66" s="50"/>
      <c r="F66" s="51">
        <f t="shared" si="7"/>
        <v>0</v>
      </c>
      <c r="G66" s="12" t="s">
        <v>97</v>
      </c>
    </row>
    <row r="67" spans="1:7" ht="12" customHeight="1" outlineLevel="1" x14ac:dyDescent="0.2">
      <c r="A67" s="47" t="s">
        <v>74</v>
      </c>
      <c r="B67" s="48"/>
      <c r="C67" s="46" t="s">
        <v>48</v>
      </c>
      <c r="D67" s="10">
        <v>1</v>
      </c>
      <c r="E67" s="50">
        <v>560</v>
      </c>
      <c r="F67" s="51">
        <f t="shared" si="7"/>
        <v>560</v>
      </c>
      <c r="G67" s="12" t="s">
        <v>97</v>
      </c>
    </row>
    <row r="68" spans="1:7" ht="12" customHeight="1" outlineLevel="1" x14ac:dyDescent="0.2">
      <c r="A68" s="12" t="s">
        <v>86</v>
      </c>
      <c r="B68" s="12"/>
      <c r="C68" s="12" t="s">
        <v>48</v>
      </c>
      <c r="D68" s="10">
        <v>1</v>
      </c>
      <c r="E68" s="50">
        <v>320</v>
      </c>
      <c r="F68" s="51">
        <f t="shared" si="7"/>
        <v>320</v>
      </c>
      <c r="G68" s="12" t="s">
        <v>97</v>
      </c>
    </row>
    <row r="69" spans="1:7" outlineLevel="1" x14ac:dyDescent="0.2">
      <c r="A69" s="12" t="s">
        <v>87</v>
      </c>
      <c r="B69" s="12"/>
      <c r="C69" s="12" t="s">
        <v>48</v>
      </c>
      <c r="D69" s="10">
        <v>1</v>
      </c>
      <c r="E69" s="50">
        <v>1040</v>
      </c>
      <c r="F69" s="51">
        <f t="shared" si="7"/>
        <v>1040</v>
      </c>
      <c r="G69" s="12" t="s">
        <v>97</v>
      </c>
    </row>
    <row r="70" spans="1:7" ht="11.45" customHeight="1" outlineLevel="1" x14ac:dyDescent="0.2">
      <c r="A70" s="12" t="s">
        <v>91</v>
      </c>
      <c r="B70" s="12"/>
      <c r="C70" s="12" t="s">
        <v>48</v>
      </c>
      <c r="D70" s="10">
        <v>1</v>
      </c>
      <c r="E70" s="50">
        <v>4340</v>
      </c>
      <c r="F70" s="51">
        <f t="shared" si="7"/>
        <v>4340</v>
      </c>
      <c r="G70" s="12" t="s">
        <v>97</v>
      </c>
    </row>
    <row r="71" spans="1:7" outlineLevel="1" x14ac:dyDescent="0.2">
      <c r="A71" s="12" t="s">
        <v>26</v>
      </c>
      <c r="B71" s="12"/>
      <c r="C71" s="12" t="s">
        <v>48</v>
      </c>
      <c r="D71" s="10">
        <v>1</v>
      </c>
      <c r="E71" s="50">
        <v>1040</v>
      </c>
      <c r="F71" s="51">
        <f t="shared" ref="F71:F77" si="8">D71*E71</f>
        <v>1040</v>
      </c>
      <c r="G71" s="12" t="s">
        <v>97</v>
      </c>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7300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1000</v>
      </c>
      <c r="F90" s="51">
        <f>D90*E90</f>
        <v>1000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1000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8300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5" t="s">
        <v>81</v>
      </c>
      <c r="B1" s="126"/>
      <c r="C1" s="126"/>
      <c r="D1" s="126"/>
      <c r="E1" s="126"/>
      <c r="F1" s="126"/>
      <c r="G1" s="127"/>
    </row>
    <row r="2" spans="1:14" ht="18.75" customHeight="1" x14ac:dyDescent="0.2">
      <c r="A2" s="85" t="s">
        <v>84</v>
      </c>
      <c r="E2" s="128"/>
      <c r="F2" s="128"/>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30">
        <f>'Price schedule | Services'!D5</f>
        <v>0</v>
      </c>
      <c r="E5" s="130"/>
      <c r="F5" s="130"/>
      <c r="G5" s="130"/>
    </row>
    <row r="6" spans="1:14" ht="3.6" customHeight="1" x14ac:dyDescent="0.2">
      <c r="A6" s="24"/>
      <c r="B6" s="2"/>
      <c r="C6" s="27"/>
      <c r="D6" s="2"/>
      <c r="E6" s="2"/>
      <c r="F6" s="2"/>
      <c r="G6" s="2"/>
      <c r="J6" s="56"/>
      <c r="K6" s="56"/>
      <c r="L6" s="56"/>
      <c r="M6" s="56"/>
      <c r="N6" s="56"/>
    </row>
    <row r="7" spans="1:14" ht="33.75" customHeight="1" x14ac:dyDescent="0.2">
      <c r="A7" s="88"/>
      <c r="B7" s="90"/>
      <c r="C7" s="26" t="s">
        <v>2</v>
      </c>
      <c r="D7" s="129">
        <f>'Price schedule | Services'!D7</f>
        <v>0</v>
      </c>
      <c r="E7" s="129"/>
      <c r="F7" s="129"/>
      <c r="G7" s="129"/>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5" customHeight="1" x14ac:dyDescent="0.2">
      <c r="A25" s="6" t="s">
        <v>15</v>
      </c>
      <c r="B25" s="64"/>
      <c r="C25" s="64"/>
      <c r="D25" s="64"/>
      <c r="E25" s="76">
        <f>'Price schedule | Services'!F79+'Price schedule | opt. services'!F79</f>
        <v>7300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1000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8300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D31" sqref="D31"/>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hidden="1"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Wolf, Susan GIZ</dc:creator>
  <cp:keywords/>
  <dc:description/>
  <cp:lastModifiedBy>Wolf, Susan GIZ</cp:lastModifiedBy>
  <cp:revision/>
  <cp:lastPrinted>2022-08-29T14:32:03Z</cp:lastPrinted>
  <dcterms:created xsi:type="dcterms:W3CDTF">2020-06-06T12:03:03Z</dcterms:created>
  <dcterms:modified xsi:type="dcterms:W3CDTF">2026-07-09T06:35:38Z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